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Z:\INGEGNERIA CLIN_MANUTENZIONI\2022-081-TH Workstation - Monitor Radiologia\Lettera invito\Allegati\"/>
    </mc:Choice>
  </mc:AlternateContent>
  <bookViews>
    <workbookView xWindow="0" yWindow="0" windowWidth="16380" windowHeight="8190" tabRatio="500" activeTab="1"/>
  </bookViews>
  <sheets>
    <sheet name="indicazioni" sheetId="1" r:id="rId1"/>
    <sheet name="fg. 1 offerta prodotti" sheetId="2" r:id="rId2"/>
  </sheet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D19" i="2" l="1"/>
  <c r="D20" i="2"/>
  <c r="D21" i="2"/>
  <c r="D22" i="2"/>
  <c r="D23" i="2"/>
  <c r="D24" i="2"/>
  <c r="D25" i="2"/>
  <c r="D26" i="2"/>
  <c r="D27" i="2"/>
  <c r="D28" i="2"/>
  <c r="D29" i="2"/>
  <c r="D30" i="2"/>
  <c r="D31" i="2"/>
  <c r="D32" i="2"/>
  <c r="D33" i="2"/>
  <c r="D34" i="2"/>
  <c r="D35" i="2"/>
  <c r="D36" i="2"/>
  <c r="D37" i="2"/>
  <c r="D38" i="2"/>
  <c r="D39" i="2"/>
  <c r="D40" i="2"/>
  <c r="D41" i="2"/>
  <c r="D42" i="2"/>
  <c r="D43" i="2"/>
  <c r="D44" i="2"/>
  <c r="D45" i="2"/>
  <c r="D46" i="2"/>
  <c r="D47" i="2"/>
  <c r="D48" i="2"/>
  <c r="D49" i="2"/>
  <c r="D50" i="2"/>
  <c r="D51" i="2"/>
  <c r="D52" i="2"/>
  <c r="D53" i="2"/>
  <c r="D54" i="2"/>
  <c r="D55" i="2"/>
  <c r="D56" i="2"/>
  <c r="D57" i="2"/>
  <c r="D58" i="2"/>
  <c r="D59" i="2"/>
  <c r="D60" i="2"/>
  <c r="D61" i="2" l="1"/>
  <c r="D18" i="2"/>
  <c r="D62" i="2" l="1"/>
</calcChain>
</file>

<file path=xl/sharedStrings.xml><?xml version="1.0" encoding="utf-8"?>
<sst xmlns="http://schemas.openxmlformats.org/spreadsheetml/2006/main" count="69" uniqueCount="67">
  <si>
    <r>
      <rPr>
        <sz val="11"/>
        <rFont val="Arial"/>
        <family val="2"/>
        <charset val="1"/>
      </rPr>
      <t xml:space="preserve">
Di seguito il modello da utilizzare per fornire a quest’Amministrazione il dettaglio dei codici identificativi dei prodotti offerti e i relativi prezzi unitari. Il presente file dovrà essere allegato alla rdo, nel campo allegati.
Il presente documento deve essere firmato digitalmente, NON TRASFORMARE IN PDF.
Per le informazioni richieste deve intendersi quanto di seguito specificato.
• </t>
    </r>
    <r>
      <rPr>
        <b/>
        <sz val="11"/>
        <rFont val="Arial"/>
        <family val="2"/>
        <charset val="1"/>
      </rPr>
      <t>Codice Articolo Fornitore</t>
    </r>
    <r>
      <rPr>
        <sz val="11"/>
        <rFont val="Arial"/>
        <family val="2"/>
        <charset val="1"/>
      </rPr>
      <t xml:space="preserve">: indica il codice alfa-numerico che, per il Fornitore, individua il bene. Se il bene è presente sul Mercato Elettronico andrà indicato lo stesso codice.
• </t>
    </r>
    <r>
      <rPr>
        <b/>
        <sz val="11"/>
        <rFont val="Arial"/>
        <family val="2"/>
        <charset val="1"/>
      </rPr>
      <t>Marca:</t>
    </r>
    <r>
      <rPr>
        <sz val="11"/>
        <rFont val="Arial"/>
        <family val="2"/>
        <charset val="1"/>
      </rPr>
      <t xml:space="preserve"> esprimere la marca commerciale del prodotto offerto. Si tratta del nome dell'azienda produttrice del Bene.
• </t>
    </r>
    <r>
      <rPr>
        <b/>
        <sz val="11"/>
        <rFont val="Arial"/>
        <family val="2"/>
        <charset val="1"/>
      </rPr>
      <t>Prezzo unitario</t>
    </r>
    <r>
      <rPr>
        <sz val="11"/>
        <rFont val="Arial"/>
        <family val="2"/>
        <charset val="1"/>
      </rPr>
      <t xml:space="preserve">: esprimere il prezzo unitario facendo riferimento sempre ed esclusivamente all’unità di misura indicata.                                                                                                                </t>
    </r>
  </si>
  <si>
    <t>Spett.le</t>
  </si>
  <si>
    <t>Allegato 3</t>
  </si>
  <si>
    <t>Azienda ULSS n. 7 Pedemontana</t>
  </si>
  <si>
    <t>Via dei Lotti, 40</t>
  </si>
  <si>
    <t>36061 Bassano del Grappa (VI)</t>
  </si>
  <si>
    <t xml:space="preserve">OFFERTA TECNICO -  ECONOMICA </t>
  </si>
  <si>
    <r>
      <rPr>
        <sz val="11"/>
        <rFont val="Times New Roman"/>
        <family val="1"/>
        <charset val="1"/>
      </rPr>
      <t>Il/la sottoscritto/a ___________________, nato/a a __________________ il ______, domiciliato/a per la carica presso la sede societaria ove appresso, nella sua qualità di __________ e legale rappresentante della ditta ________, con sede in _____________, Via ________, CAP _____ C.F. ________, partita IVA n.__________, iscritta nel Registro delle Imprese di ________ al n. _____, di seguito anche “Concorrente”</t>
    </r>
    <r>
      <rPr>
        <i/>
        <sz val="11"/>
        <rFont val="Times New Roman"/>
        <family val="1"/>
        <charset val="1"/>
      </rPr>
      <t xml:space="preserve"> (in caso di R.T.I. o Consorzio costituito/costituendo dovranno essere indicati i dati di tutte le imprese raggruppande/raggruppate consorziate/consorziande)</t>
    </r>
  </si>
  <si>
    <t>OFFRE</t>
  </si>
  <si>
    <t>Area compilata dal PUNTO ORDINANTE Azienda ULSS n. 7 Pedemontana</t>
  </si>
  <si>
    <t>IVA applicata</t>
  </si>
  <si>
    <t xml:space="preserve">Descrizione commerciale/tecnica del prodotto </t>
  </si>
  <si>
    <t>quantità</t>
  </si>
  <si>
    <t xml:space="preserve">prezzo unitario a base d'asta </t>
  </si>
  <si>
    <t>Prezzo complessivo</t>
  </si>
  <si>
    <t>Decrizione commerciale/tecnica del prodotto</t>
  </si>
  <si>
    <t>prezzo unitario a base d'asta</t>
  </si>
  <si>
    <t>TOTALE esclusa IVA</t>
  </si>
  <si>
    <t>Totale della fornitura  (IVA esclusa)</t>
  </si>
  <si>
    <t>di cui oneri per la sicurezza (art. 95, comma 10 del D.Lgs. n. 50/2016)</t>
  </si>
  <si>
    <t>\</t>
  </si>
  <si>
    <t xml:space="preserve">OFFERTA DELLA DITTA </t>
  </si>
  <si>
    <t>servizio di manutenzione full risk ed evolutiva su monitor televisivo per bioimmagini produttore NEC modello MD211G3 inv. N. 760087682 in uso presso P.O. ASIAGO per il periodo 01.05.2022 - 30.04.2025</t>
  </si>
  <si>
    <t>servizio di manutenzione full risk ed evolutiva su monitor televisivo per bioimmagini produttore NEC modello MD211G3 inv. N. 760087683 in uso presso P.O. ASIAGO per il periodo 01.05.2022 - 30.04.2025</t>
  </si>
  <si>
    <t>servizio di manutenzione full risk ed evolutiva su monitor televisivo per bioimmagini produttore NEC modello MD211G3 inv. N. 760087686 in uso presso P.O. ASIAGO per il periodo 01.05.2022 - 30.04.2025</t>
  </si>
  <si>
    <t>servizio di manutenzione full risk ed evolutiva su monitor televisivo per bioimmagini produttore NEC modello MD211G3 inv. N. 760087687 in uso presso P.O. ASIAGO per il periodo 01.05.2022 - 30.04.2025</t>
  </si>
  <si>
    <t>servizio di manutenzione full risk ed evolutiva su video produttore NEC modello multisyncea224wmi inv. N. 760087681 in uso presso P.O. ASIAGO per il periodo 01.05.2022 - 30.04.2025</t>
  </si>
  <si>
    <t>servizio di manutenzione full risk ed evolutiva su video produttore NEC modello multisyncea224wmi inv. N. 760087685 in uso presso P.O. ASIAGO per il periodo 01.05.2022 - 30.04.2025</t>
  </si>
  <si>
    <t>servizio di manutenzione full risk ed evolutiva su workstation diagnostica per immagini produttore HP modello Z230 inv. N. 760087684 in uso presso P.O. ASIAGO per il periodo 01.05.2022 - 30.04.2025</t>
  </si>
  <si>
    <t>servizio di manutenzione full risk ed evolutiva su workstation diagnostica per immagini produttore HP modello Z230 inv. N. 760087680 in uso presso P.O. ASIAGO per il periodo 01.05.2022 - 30.04.2025</t>
  </si>
  <si>
    <t>servizio di manutenzione full risk ed evolutiva su modulo acquisizione dati / interfaccia elaboratore produttore NEC modello MDSVSENSOR3 inv. N. 750087782 in uso presso P.O. BASSANO  per il periodo 01.05.2022 - 30.04.2025</t>
  </si>
  <si>
    <t>servizio di manutenzione full risk ed evolutiva su monitor televisivo per bioimmagini produttore NEC modello MD211G3 inv. N. 750087690 in uso presso P.O. BASSANO  per il periodo 01.05.2022 - 30.04.2025</t>
  </si>
  <si>
    <t>servizio di manutenzione full risk ed evolutiva su monitor televisivo per bioimmagini produttore NEC modello MD211G3 inv. N. 750087691 in uso presso P.O. BASSANO  per il periodo 01.05.2022 - 30.04.2025</t>
  </si>
  <si>
    <t>servizio di manutenzione full risk ed evolutiva su monitor televisivo per bioimmagini produttore NEC modello MD211G3 inv. N. 750087774 in uso presso P.O. BASSANO  per il periodo 01.05.2022 - 30.04.2025</t>
  </si>
  <si>
    <t>servizio di manutenzione full risk ed evolutiva su monitor televisivo per bioimmagini produttore NEC modello MD211G3 inv. N. 750087775 in uso presso P.O. BASSANO  per il periodo 01.05.2022 - 30.04.2025</t>
  </si>
  <si>
    <t>servizio di manutenzione full risk ed evolutiva su monitor televisivo per bioimmagini produttore NEC modello MD302C6 inv. N. 750087778 in uso presso P.O. BASSANO  per il periodo 01.05.2022 - 30.04.2025</t>
  </si>
  <si>
    <t>servizio di manutenzione full risk ed evolutiva su monitor televisivo per bioimmagini produttore NEC modello MD302C6 inv. N. 750087781 in uso presso P.O. BASSANO  per il periodo 01.05.2022 - 30.04.2025</t>
  </si>
  <si>
    <t>servizio di manutenzione full risk ed evolutiva su monitor televisivo per bioimmagini produttore NEC modello MD302C6 inv. N. 750088154 in uso presso P.O. BASSANO  per il periodo 01.05.2022 - 30.04.2025</t>
  </si>
  <si>
    <t>servizio di manutenzione full risk ed evolutiva su monitor televisivo per bioimmagini produttore NEC modello MD211G5 inv. N. 750088157 in uso presso P.O. BASSANO  per il periodo 01.05.2022 - 30.04.2025</t>
  </si>
  <si>
    <t>servizio di manutenzione full risk ed evolutiva su monitor televisivo per bioimmagini produttore NEC modello MD211G5 inv. N. 750088158 in uso presso P.O. BASSANO  per il periodo 01.05.2022 - 30.04.2025</t>
  </si>
  <si>
    <t>servizio di manutenzione full risk ed evolutiva su monitor televisivo per bioimmagini produttore NEC modello MD211G5 inv. N. 750088161 in uso presso P.O. BASSANO  per il periodo 01.05.2022 - 30.04.2025</t>
  </si>
  <si>
    <t>servizio di manutenzione full risk ed evolutiva su monitor televisivo per bioimmagini produttore NEC modello MD211G5 inv. N. 750088162 in uso presso P.O. BASSANO  per il periodo 01.05.2022 - 30.04.2025</t>
  </si>
  <si>
    <t>servizio di manutenzione full risk ed evolutiva su monitor televisivo per bioimmagini produttore NEC modello MD302C6 inv. N. 750088165 in uso presso P.O. BASSANO  per il periodo 01.05.2022 - 30.04.2025</t>
  </si>
  <si>
    <t>servizio di manutenzione full risk ed evolutiva su monitor televisivo per bioimmagini produttore NEC modello MD302C6 inv. N. 750088168 in uso presso P.O. BASSANO  per il periodo 01.05.2022 - 30.04.2025</t>
  </si>
  <si>
    <t>servizio di manutenzione full risk ed evolutiva su monitor televisivo per bioimmagini produttore NEC modello MD302C6 inv. N. 750088171 in uso presso P.O. BASSANO  per il periodo 01.05.2022 - 30.04.2025</t>
  </si>
  <si>
    <t>servizio di manutenzione full risk ed evolutiva su video produttore NEC modello MultiSync EA224WMi inv. N. 750087689 in uso presso P.O. BASSANO  per il periodo 01.05.2022 - 30.04.2025</t>
  </si>
  <si>
    <t>servizio di manutenzione full risk ed evolutiva su video produttore NEC modello MultiSync EA224WMi inv. N. 750087773 in uso presso P.O. BASSANO  per il periodo 01.05.2022 - 30.04.2025</t>
  </si>
  <si>
    <t>servizio di manutenzione full risk ed evolutiva su video produttore NEC modello MultiSync EA224WMi inv. N. 750087777 in uso presso P.O. BASSANO  per il periodo 01.05.2022 - 30.04.2025</t>
  </si>
  <si>
    <t>servizio di manutenzione full risk ed evolutiva su video produttore NEC modello MultiSync EA224WMi inv. N. 750087780 in uso presso P.O. BASSANO  per il periodo 01.05.2022 - 30.04.2025</t>
  </si>
  <si>
    <t>servizio di manutenzione full risk ed evolutiva su video produttore NEC modello MultiSync EA224WMi inv. N. 750088153 in uso presso P.O. BASSANO  per il periodo 01.05.2022 - 30.04.2025</t>
  </si>
  <si>
    <t>servizio di manutenzione full risk ed evolutiva su video produttore NEC modello MultiSync EA224WMi inv. N. 750088156 in uso presso P.O. BASSANO  per il periodo 01.05.2022 - 30.04.2025</t>
  </si>
  <si>
    <t>servizio di manutenzione full risk ed evolutiva su video produttore NEC modello MultiSync EA224WMi inv. N. 750088160 in uso presso P.O. BASSANO  per il periodo 01.05.2022 - 30.04.2025</t>
  </si>
  <si>
    <t>servizio di manutenzione full risk ed evolutiva su video produttore NEC modello MultiSync EA224WMi inv. N. 750088164 in uso presso P.O. BASSANO  per il periodo 01.05.2022 - 30.04.2025</t>
  </si>
  <si>
    <t>servizio di manutenzione full risk ed evolutiva su video produttore NEC modello MultiSync EA224WMi inv. N. 750088167 in uso presso P.O. BASSANO  per il periodo 01.05.2022 - 30.04.2025</t>
  </si>
  <si>
    <t>servizio di manutenzione full risk ed evolutiva su video produttore NEC modello MultiSync EA224WMi inv. N. 750088170 in uso presso P.O. BASSANO  per il periodo 01.05.2022 - 30.04.2025</t>
  </si>
  <si>
    <t>servizio di manutenzione full risk ed evolutiva su workstation diagnostica per immagini produttore HP modello Z230 inv. N. 750087772 in uso presso P.O. BASSANO  per il periodo 01.05.2022 - 30.04.2025</t>
  </si>
  <si>
    <t>servizio di manutenzione full risk ed evolutiva su workstation diagnostica per immagini produttore HP modello Z230 inv. N. 750087779 in uso presso P.O. BASSANO  per il periodo 01.05.2022 - 30.04.2025</t>
  </si>
  <si>
    <t>servizio di manutenzione full risk ed evolutiva su workstation diagnostica per immagini produttore HP modello Z230 inv. N. 750088152 in uso presso P.O. BASSANO  per il periodo 01.05.2022 - 30.04.2025</t>
  </si>
  <si>
    <t>servizio di manutenzione full risk ed evolutiva su workstation diagnostica per immagini produttore HP modello Z230 inv. N. 750087688 in uso presso P.O. BASSANO  per il periodo 01.05.2022 - 30.04.2025</t>
  </si>
  <si>
    <t>servizio di manutenzione full risk ed evolutiva su workstation diagnostica per immagini produttore HP modello Z230 inv. N. 750087776 in uso presso P.O. BASSANO  per il periodo 01.05.2022 - 30.04.2025</t>
  </si>
  <si>
    <t>servizio di manutenzione full risk ed evolutiva su workstation diagnostica per immagini produttore HP modello Z230 inv. N. 750088155 in uso presso P.O. BASSANO  per il periodo 01.05.2022 - 30.04.2025</t>
  </si>
  <si>
    <t>servizio di manutenzione full risk ed evolutiva su workstation diagnostica per immagini produttore HP modello Z230 inv. N. 750088159 in uso presso P.O. BASSANO  per il periodo 01.05.2022 - 30.04.2025</t>
  </si>
  <si>
    <t>servizio di manutenzione full risk ed evolutiva su workstation diagnostica per immagini produttore HP modello Z230 inv. N. 750088163 in uso presso P.O. BASSANO  per il periodo 01.05.2022 - 30.04.2025</t>
  </si>
  <si>
    <t>servizio di manutenzione full risk ed evolutiva su workstation diagnostica per immagini produttore HP modello Z230 inv. N. 750088166 in uso presso P.O. BASSANO  per il periodo 01.05.2022 - 30.04.2025</t>
  </si>
  <si>
    <t>servizio di manutenzione full risk ed evolutiva su workstation diagnostica per immagini produttore HP modello Z230 inv. N. 750088169 in uso presso P.O. BASSANO  per il periodo 01.05.2022 - 30.04.2025</t>
  </si>
  <si>
    <t xml:space="preserve">CIG n. 919424422C
</t>
  </si>
  <si>
    <t>Affidamento diretto ex art. 1 comma 2 lett. a) del D.L. n. 76/2020 convertito con L. 120/2020 del servizio di manutenzione e assistenza tecnica full-risk ed evolutiva, con attività on-site, delle Workstation diagnostiche con relativi Monitor per Bioimmagini delle UOC Radiologia del PO di Bassano e di Asiago. CIG n. 919424422C - Gara n. 2022-081-TH.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</si>
</sst>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4" formatCode="_-* #,##0.00\ &quot;€&quot;_-;\-* #,##0.00\ &quot;€&quot;_-;_-* &quot;-&quot;??\ &quot;€&quot;_-;_-@_-"/>
    <numFmt numFmtId="164" formatCode="_-&quot;€&quot;\ * #,##0.00_-;\-&quot;€&quot;\ * #,##0.00_-;_-&quot;€&quot;\ * &quot;-&quot;??_-;_-@_-"/>
    <numFmt numFmtId="165" formatCode="_-&quot;€ &quot;* #,##0.00_-;&quot;-€ &quot;* #,##0.00_-;_-&quot;€ &quot;* \-??_-;_-@_-"/>
    <numFmt numFmtId="166" formatCode="_-* #,##0.00_-;\-* #,##0.00_-;_-* \-??_-;_-@_-"/>
    <numFmt numFmtId="167" formatCode="_-* #,##0_-;\-* #,##0_-;_-* \-??_-;_-@_-"/>
    <numFmt numFmtId="168" formatCode="#,##0.00_ ;\-#,##0.00\ "/>
  </numFmts>
  <fonts count="21" x14ac:knownFonts="1">
    <font>
      <sz val="10"/>
      <name val="Arial"/>
      <charset val="1"/>
    </font>
    <font>
      <sz val="10"/>
      <name val="Arial"/>
      <family val="2"/>
    </font>
    <font>
      <sz val="11"/>
      <name val="Arial"/>
      <family val="2"/>
      <charset val="1"/>
    </font>
    <font>
      <b/>
      <sz val="11"/>
      <name val="Arial"/>
      <family val="2"/>
      <charset val="1"/>
    </font>
    <font>
      <b/>
      <sz val="10"/>
      <name val="Arial"/>
      <family val="2"/>
      <charset val="1"/>
    </font>
    <font>
      <sz val="11"/>
      <name val="Trebuchet MS"/>
      <family val="2"/>
      <charset val="1"/>
    </font>
    <font>
      <sz val="10.5"/>
      <name val="Arial"/>
      <family val="2"/>
      <charset val="1"/>
    </font>
    <font>
      <sz val="12"/>
      <name val="Times New Roman"/>
      <family val="1"/>
      <charset val="1"/>
    </font>
    <font>
      <b/>
      <u/>
      <sz val="12"/>
      <name val="Times New Roman"/>
      <family val="1"/>
      <charset val="1"/>
    </font>
    <font>
      <b/>
      <u/>
      <sz val="10.5"/>
      <name val="Times New Roman"/>
      <family val="1"/>
      <charset val="1"/>
    </font>
    <font>
      <b/>
      <sz val="12"/>
      <name val="Times New Roman"/>
      <family val="1"/>
      <charset val="1"/>
    </font>
    <font>
      <sz val="11"/>
      <name val="Times New Roman"/>
      <family val="1"/>
      <charset val="1"/>
    </font>
    <font>
      <i/>
      <sz val="11"/>
      <name val="Times New Roman"/>
      <family val="1"/>
      <charset val="1"/>
    </font>
    <font>
      <sz val="10"/>
      <name val="Calibri"/>
      <family val="2"/>
      <charset val="1"/>
    </font>
    <font>
      <sz val="10"/>
      <color rgb="FF000000"/>
      <name val="Calibri"/>
      <family val="2"/>
      <charset val="1"/>
    </font>
    <font>
      <b/>
      <sz val="9"/>
      <name val="Trebuchet MS"/>
      <family val="2"/>
      <charset val="1"/>
    </font>
    <font>
      <sz val="9"/>
      <name val="Trebuchet MS"/>
      <family val="2"/>
      <charset val="1"/>
    </font>
    <font>
      <b/>
      <sz val="10"/>
      <name val="Trebuchet MS"/>
      <family val="2"/>
      <charset val="1"/>
    </font>
    <font>
      <i/>
      <sz val="10"/>
      <name val="Trebuchet MS"/>
      <family val="2"/>
      <charset val="1"/>
    </font>
    <font>
      <sz val="10"/>
      <name val="Arial"/>
      <family val="2"/>
    </font>
    <font>
      <b/>
      <sz val="10"/>
      <name val="Arial"/>
      <family val="2"/>
    </font>
  </fonts>
  <fills count="6">
    <fill>
      <patternFill patternType="none"/>
    </fill>
    <fill>
      <patternFill patternType="gray125"/>
    </fill>
    <fill>
      <patternFill patternType="solid">
        <fgColor rgb="FFFFFF99"/>
        <bgColor rgb="FFCCFFCC"/>
      </patternFill>
    </fill>
    <fill>
      <patternFill patternType="solid">
        <fgColor rgb="FFFFFF00"/>
        <bgColor rgb="FFFFFF00"/>
      </patternFill>
    </fill>
    <fill>
      <patternFill patternType="solid">
        <fgColor rgb="FFEAEAEA"/>
        <bgColor rgb="FFFFFFFF"/>
      </patternFill>
    </fill>
    <fill>
      <patternFill patternType="solid">
        <fgColor rgb="FFFFFFFF"/>
        <bgColor rgb="FFEAEAEA"/>
      </patternFill>
    </fill>
  </fills>
  <borders count="22">
    <border>
      <left/>
      <right/>
      <top/>
      <bottom/>
      <diagonal/>
    </border>
    <border>
      <left style="thin">
        <color auto="1"/>
      </left>
      <right style="thin">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right/>
      <top/>
      <bottom style="thin">
        <color auto="1"/>
      </bottom>
      <diagonal/>
    </border>
    <border>
      <left style="hair">
        <color auto="1"/>
      </left>
      <right style="hair">
        <color auto="1"/>
      </right>
      <top style="hair">
        <color auto="1"/>
      </top>
      <bottom/>
      <diagonal/>
    </border>
    <border>
      <left/>
      <right style="hair">
        <color auto="1"/>
      </right>
      <top style="hair">
        <color auto="1"/>
      </top>
      <bottom/>
      <diagonal/>
    </border>
    <border>
      <left style="hair">
        <color auto="1"/>
      </left>
      <right style="thin">
        <color auto="1"/>
      </right>
      <top style="hair">
        <color auto="1"/>
      </top>
      <bottom/>
      <diagonal/>
    </border>
    <border>
      <left style="hair">
        <color auto="1"/>
      </left>
      <right/>
      <top style="hair">
        <color auto="1"/>
      </top>
      <bottom style="hair">
        <color auto="1"/>
      </bottom>
      <diagonal/>
    </border>
    <border>
      <left style="thin">
        <color auto="1"/>
      </left>
      <right style="thin">
        <color auto="1"/>
      </right>
      <top/>
      <bottom style="hair">
        <color auto="1"/>
      </bottom>
      <diagonal/>
    </border>
    <border>
      <left style="thin">
        <color auto="1"/>
      </left>
      <right style="thin">
        <color auto="1"/>
      </right>
      <top style="hair">
        <color auto="1"/>
      </top>
      <bottom style="hair">
        <color auto="1"/>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right style="hair">
        <color auto="1"/>
      </right>
      <top style="hair">
        <color auto="1"/>
      </top>
      <bottom style="thin">
        <color auto="1"/>
      </bottom>
      <diagonal/>
    </border>
    <border>
      <left style="thin">
        <color auto="1"/>
      </left>
      <right style="thin">
        <color auto="1"/>
      </right>
      <top style="hair">
        <color auto="1"/>
      </top>
      <bottom style="thin">
        <color auto="1"/>
      </bottom>
      <diagonal/>
    </border>
    <border>
      <left style="hair">
        <color auto="1"/>
      </left>
      <right/>
      <top style="hair">
        <color auto="1"/>
      </top>
      <bottom style="thin">
        <color auto="1"/>
      </bottom>
      <diagonal/>
    </border>
    <border>
      <left/>
      <right style="thin">
        <color auto="1"/>
      </right>
      <top style="thin">
        <color auto="1"/>
      </top>
      <bottom style="thin">
        <color auto="1"/>
      </bottom>
      <diagonal/>
    </border>
  </borders>
  <cellStyleXfs count="4">
    <xf numFmtId="0" fontId="0" fillId="0" borderId="0"/>
    <xf numFmtId="166" fontId="19" fillId="0" borderId="0" applyBorder="0" applyProtection="0"/>
    <xf numFmtId="164" fontId="1" fillId="0" borderId="0" applyBorder="0" applyAlignment="0" applyProtection="0"/>
    <xf numFmtId="165" fontId="19" fillId="0" borderId="0" applyBorder="0" applyProtection="0"/>
  </cellStyleXfs>
  <cellXfs count="60">
    <xf numFmtId="0" fontId="0" fillId="0" borderId="0" xfId="0"/>
    <xf numFmtId="0" fontId="2" fillId="2" borderId="0" xfId="0" applyFont="1" applyFill="1" applyAlignment="1">
      <alignment horizontal="left" vertical="distributed" wrapText="1"/>
    </xf>
    <xf numFmtId="0" fontId="4" fillId="0" borderId="0" xfId="0" applyFont="1"/>
    <xf numFmtId="0" fontId="5" fillId="0" borderId="0" xfId="0" applyFont="1" applyAlignment="1"/>
    <xf numFmtId="167" fontId="5" fillId="0" borderId="0" xfId="1" applyNumberFormat="1" applyFont="1" applyBorder="1" applyAlignment="1" applyProtection="1">
      <alignment horizontal="right"/>
    </xf>
    <xf numFmtId="0" fontId="6" fillId="0" borderId="0" xfId="0" applyFont="1" applyBorder="1" applyAlignment="1"/>
    <xf numFmtId="0" fontId="7" fillId="0" borderId="0" xfId="0" applyFont="1" applyBorder="1" applyAlignment="1"/>
    <xf numFmtId="0" fontId="6" fillId="0" borderId="0" xfId="0" applyFont="1" applyBorder="1" applyAlignment="1">
      <alignment wrapText="1"/>
    </xf>
    <xf numFmtId="0" fontId="5" fillId="0" borderId="0" xfId="0" applyFont="1" applyBorder="1" applyAlignment="1"/>
    <xf numFmtId="0" fontId="7" fillId="0" borderId="0" xfId="0" applyFont="1" applyBorder="1" applyAlignment="1">
      <alignment wrapText="1"/>
    </xf>
    <xf numFmtId="0" fontId="8" fillId="0" borderId="0" xfId="0" applyFont="1" applyBorder="1" applyAlignment="1">
      <alignment horizontal="center" vertical="top" wrapText="1"/>
    </xf>
    <xf numFmtId="0" fontId="9" fillId="0" borderId="0" xfId="0" applyFont="1" applyBorder="1" applyAlignment="1">
      <alignment horizontal="center" vertical="top" wrapText="1"/>
    </xf>
    <xf numFmtId="0" fontId="6" fillId="0" borderId="0" xfId="0" applyFont="1" applyAlignment="1"/>
    <xf numFmtId="0" fontId="6" fillId="0" borderId="0" xfId="0" applyFont="1" applyAlignment="1">
      <alignment wrapText="1"/>
    </xf>
    <xf numFmtId="0" fontId="13" fillId="0" borderId="0" xfId="0" applyFont="1" applyBorder="1" applyAlignment="1" applyProtection="1">
      <alignment horizontal="center" vertical="center" wrapText="1"/>
    </xf>
    <xf numFmtId="0" fontId="14" fillId="0" borderId="0" xfId="0" applyFont="1" applyBorder="1" applyAlignment="1">
      <alignment horizontal="center" vertical="center" wrapText="1"/>
    </xf>
    <xf numFmtId="0" fontId="14" fillId="0" borderId="0" xfId="0" applyFont="1" applyBorder="1" applyAlignment="1" applyProtection="1">
      <alignment horizontal="center" vertical="center" wrapText="1"/>
    </xf>
    <xf numFmtId="0" fontId="5" fillId="0" borderId="0" xfId="0" applyFont="1" applyAlignment="1" applyProtection="1"/>
    <xf numFmtId="167" fontId="16" fillId="3" borderId="3" xfId="1" applyNumberFormat="1" applyFont="1" applyFill="1" applyBorder="1" applyAlignment="1" applyProtection="1">
      <alignment horizontal="center" vertical="center" wrapText="1"/>
    </xf>
    <xf numFmtId="167" fontId="16" fillId="3" borderId="4" xfId="1" applyNumberFormat="1" applyFont="1" applyFill="1" applyBorder="1" applyAlignment="1" applyProtection="1">
      <alignment horizontal="center" vertical="center" wrapText="1"/>
    </xf>
    <xf numFmtId="0" fontId="16" fillId="4" borderId="3" xfId="0" applyFont="1" applyFill="1" applyBorder="1" applyAlignment="1" applyProtection="1">
      <alignment horizontal="center" vertical="center" wrapText="1"/>
    </xf>
    <xf numFmtId="0" fontId="16" fillId="4" borderId="3" xfId="0" applyFont="1" applyFill="1" applyBorder="1" applyAlignment="1">
      <alignment horizontal="center" vertical="center" wrapText="1"/>
    </xf>
    <xf numFmtId="0" fontId="5" fillId="0" borderId="0" xfId="0" applyFont="1" applyAlignment="1">
      <alignment wrapText="1"/>
    </xf>
    <xf numFmtId="0" fontId="4" fillId="0" borderId="6" xfId="0" applyFont="1" applyBorder="1" applyAlignment="1">
      <alignment vertical="top" wrapText="1"/>
    </xf>
    <xf numFmtId="167" fontId="5" fillId="0" borderId="6" xfId="1" applyNumberFormat="1" applyFont="1" applyBorder="1" applyAlignment="1" applyProtection="1">
      <alignment horizontal="right"/>
    </xf>
    <xf numFmtId="0" fontId="5" fillId="0" borderId="8" xfId="0" applyFont="1" applyBorder="1" applyAlignment="1"/>
    <xf numFmtId="0" fontId="18" fillId="0" borderId="8" xfId="0" applyFont="1" applyBorder="1" applyAlignment="1">
      <alignment horizontal="center"/>
    </xf>
    <xf numFmtId="168" fontId="5" fillId="0" borderId="0" xfId="1" applyNumberFormat="1" applyFont="1" applyBorder="1" applyAlignment="1" applyProtection="1">
      <alignment horizontal="right"/>
    </xf>
    <xf numFmtId="164" fontId="1" fillId="0" borderId="7" xfId="2" applyBorder="1" applyAlignment="1">
      <alignment horizontal="right" wrapText="1"/>
    </xf>
    <xf numFmtId="0" fontId="16" fillId="4" borderId="12" xfId="0" applyFont="1" applyFill="1" applyBorder="1" applyAlignment="1">
      <alignment horizontal="center" vertical="center" wrapText="1"/>
    </xf>
    <xf numFmtId="0" fontId="16" fillId="4" borderId="4" xfId="0" applyFont="1" applyFill="1" applyBorder="1" applyAlignment="1" applyProtection="1">
      <alignment horizontal="center" vertical="center" wrapText="1"/>
    </xf>
    <xf numFmtId="0" fontId="11" fillId="0" borderId="20" xfId="0" applyFont="1" applyBorder="1" applyAlignment="1">
      <alignment horizontal="center"/>
    </xf>
    <xf numFmtId="4" fontId="16" fillId="5" borderId="19" xfId="0" applyNumberFormat="1" applyFont="1" applyFill="1" applyBorder="1" applyAlignment="1" applyProtection="1">
      <alignment wrapText="1"/>
      <protection locked="0"/>
    </xf>
    <xf numFmtId="0" fontId="18" fillId="0" borderId="21" xfId="0" applyFont="1" applyBorder="1" applyAlignment="1"/>
    <xf numFmtId="167" fontId="16" fillId="3" borderId="2" xfId="1" applyNumberFormat="1" applyFont="1" applyFill="1" applyBorder="1" applyAlignment="1" applyProtection="1">
      <alignment horizontal="left" vertical="center" wrapText="1"/>
    </xf>
    <xf numFmtId="0" fontId="4" fillId="0" borderId="5" xfId="0" applyFont="1" applyBorder="1" applyAlignment="1">
      <alignment wrapText="1"/>
    </xf>
    <xf numFmtId="0" fontId="1" fillId="0" borderId="2" xfId="0" applyFont="1" applyBorder="1" applyAlignment="1">
      <alignment wrapText="1"/>
    </xf>
    <xf numFmtId="164" fontId="1" fillId="0" borderId="3" xfId="2" applyFont="1" applyBorder="1" applyAlignment="1">
      <alignment wrapText="1"/>
    </xf>
    <xf numFmtId="0" fontId="20" fillId="0" borderId="3" xfId="0" applyFont="1" applyBorder="1" applyAlignment="1">
      <alignment horizontal="right" wrapText="1"/>
    </xf>
    <xf numFmtId="44" fontId="1" fillId="0" borderId="4" xfId="0" applyNumberFormat="1" applyFont="1" applyBorder="1" applyAlignment="1">
      <alignment wrapText="1"/>
    </xf>
    <xf numFmtId="0" fontId="1" fillId="0" borderId="10" xfId="0" applyFont="1" applyBorder="1" applyAlignment="1">
      <alignment horizontal="center"/>
    </xf>
    <xf numFmtId="0" fontId="1" fillId="5" borderId="10" xfId="0" applyFont="1" applyFill="1" applyBorder="1" applyAlignment="1" applyProtection="1">
      <alignment wrapText="1"/>
      <protection locked="0"/>
    </xf>
    <xf numFmtId="0" fontId="1" fillId="5" borderId="9" xfId="0" applyFont="1" applyFill="1" applyBorder="1" applyAlignment="1" applyProtection="1">
      <alignment wrapText="1"/>
      <protection locked="0"/>
    </xf>
    <xf numFmtId="4" fontId="1" fillId="5" borderId="11" xfId="0" applyNumberFormat="1" applyFont="1" applyFill="1" applyBorder="1" applyAlignment="1" applyProtection="1">
      <alignment wrapText="1"/>
      <protection locked="0"/>
    </xf>
    <xf numFmtId="0" fontId="1" fillId="0" borderId="14" xfId="0" applyFont="1" applyBorder="1" applyAlignment="1">
      <alignment wrapText="1"/>
    </xf>
    <xf numFmtId="0" fontId="1" fillId="0" borderId="13" xfId="0" applyFont="1" applyBorder="1" applyAlignment="1">
      <alignment wrapText="1"/>
    </xf>
    <xf numFmtId="0" fontId="18" fillId="0" borderId="8" xfId="0" applyFont="1" applyBorder="1" applyAlignment="1">
      <alignment horizontal="center"/>
    </xf>
    <xf numFmtId="0" fontId="11" fillId="0" borderId="0" xfId="0" applyFont="1" applyBorder="1" applyAlignment="1">
      <alignment horizontal="justify" vertical="top" wrapText="1"/>
    </xf>
    <xf numFmtId="0" fontId="10" fillId="0" borderId="0" xfId="0" applyFont="1" applyBorder="1" applyAlignment="1">
      <alignment horizontal="center"/>
    </xf>
    <xf numFmtId="0" fontId="15" fillId="4" borderId="1" xfId="0" applyFont="1" applyFill="1" applyBorder="1" applyAlignment="1" applyProtection="1">
      <alignment horizontal="center"/>
    </xf>
    <xf numFmtId="0" fontId="17" fillId="4" borderId="18" xfId="0" applyFont="1" applyFill="1" applyBorder="1" applyAlignment="1">
      <alignment horizontal="right" vertical="top" wrapText="1"/>
    </xf>
    <xf numFmtId="0" fontId="17" fillId="4" borderId="5" xfId="0" applyFont="1" applyFill="1" applyBorder="1" applyAlignment="1">
      <alignment horizontal="right" vertical="top" wrapText="1"/>
    </xf>
    <xf numFmtId="0" fontId="15" fillId="3" borderId="15" xfId="0" applyFont="1" applyFill="1" applyBorder="1" applyAlignment="1" applyProtection="1">
      <alignment horizontal="center"/>
    </xf>
    <xf numFmtId="0" fontId="15" fillId="3" borderId="16" xfId="0" applyFont="1" applyFill="1" applyBorder="1" applyAlignment="1" applyProtection="1">
      <alignment horizontal="center"/>
    </xf>
    <xf numFmtId="0" fontId="15" fillId="3" borderId="17" xfId="0" applyFont="1" applyFill="1" applyBorder="1" applyAlignment="1" applyProtection="1">
      <alignment horizontal="center"/>
    </xf>
    <xf numFmtId="0" fontId="6" fillId="0" borderId="0" xfId="0" applyFont="1" applyBorder="1" applyAlignment="1"/>
    <xf numFmtId="0" fontId="8" fillId="0" borderId="0" xfId="0" applyFont="1" applyBorder="1" applyAlignment="1">
      <alignment horizontal="center" vertical="top" wrapText="1"/>
    </xf>
    <xf numFmtId="0" fontId="8" fillId="0" borderId="0" xfId="0" applyFont="1" applyFill="1" applyBorder="1" applyAlignment="1">
      <alignment horizontal="center" vertical="top" wrapText="1"/>
    </xf>
    <xf numFmtId="0" fontId="9" fillId="0" borderId="0" xfId="0" applyFont="1" applyBorder="1" applyAlignment="1">
      <alignment horizontal="center" vertical="top" wrapText="1"/>
    </xf>
    <xf numFmtId="0" fontId="10" fillId="0" borderId="0" xfId="0" applyFont="1" applyBorder="1" applyAlignment="1">
      <alignment horizontal="left" vertical="top" wrapText="1"/>
    </xf>
  </cellXfs>
  <cellStyles count="4">
    <cellStyle name="Euro" xfId="3"/>
    <cellStyle name="Migliaia" xfId="1" builtinId="3"/>
    <cellStyle name="Normale" xfId="0" builtinId="0"/>
    <cellStyle name="Valuta" xfId="2" builtinId="4"/>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EAEAEA"/>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4"/>
  <sheetViews>
    <sheetView zoomScale="75" zoomScaleNormal="75" workbookViewId="0">
      <selection activeCell="A23" sqref="A23"/>
    </sheetView>
  </sheetViews>
  <sheetFormatPr defaultColWidth="8.7109375" defaultRowHeight="12.75" x14ac:dyDescent="0.2"/>
  <cols>
    <col min="1" max="1" width="122.140625" customWidth="1"/>
  </cols>
  <sheetData>
    <row r="1" spans="1:1" ht="161.25" customHeight="1" x14ac:dyDescent="0.2">
      <c r="A1" s="1" t="s">
        <v>0</v>
      </c>
    </row>
    <row r="2" spans="1:1" x14ac:dyDescent="0.2">
      <c r="A2" s="2"/>
    </row>
    <row r="3" spans="1:1" ht="19.5" customHeight="1" x14ac:dyDescent="0.2">
      <c r="A3" s="2"/>
    </row>
    <row r="4" spans="1:1" ht="21" customHeight="1" x14ac:dyDescent="0.2"/>
  </sheetData>
  <pageMargins left="0.75" right="0.75" top="1" bottom="1" header="0.51180555555555496" footer="0.51180555555555496"/>
  <pageSetup paperSize="9"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MJ72"/>
  <sheetViews>
    <sheetView tabSelected="1" zoomScaleNormal="100" workbookViewId="0">
      <selection activeCell="A6" sqref="A6:J6"/>
    </sheetView>
  </sheetViews>
  <sheetFormatPr defaultColWidth="9.140625" defaultRowHeight="16.5" x14ac:dyDescent="0.3"/>
  <cols>
    <col min="1" max="1" width="64.7109375" style="3" customWidth="1"/>
    <col min="2" max="2" width="10.7109375" style="3" customWidth="1"/>
    <col min="3" max="4" width="15.7109375" style="4" customWidth="1"/>
    <col min="5" max="5" width="64.7109375" style="4" customWidth="1"/>
    <col min="6" max="6" width="10.7109375" style="3" customWidth="1"/>
    <col min="7" max="8" width="15.7109375" style="3" customWidth="1"/>
    <col min="9" max="9" width="9.28515625" style="3" customWidth="1"/>
    <col min="10" max="10" width="12" style="3" customWidth="1"/>
    <col min="11" max="11" width="13.42578125" style="3" customWidth="1"/>
    <col min="12" max="1024" width="9.140625" style="3"/>
  </cols>
  <sheetData>
    <row r="1" spans="1:11" x14ac:dyDescent="0.3">
      <c r="A1" s="55"/>
      <c r="B1" s="55"/>
      <c r="C1" s="55"/>
      <c r="D1" s="5"/>
      <c r="E1" s="6" t="s">
        <v>1</v>
      </c>
      <c r="F1" s="7"/>
      <c r="G1" s="7"/>
      <c r="H1" s="5"/>
      <c r="I1" s="5"/>
      <c r="J1" s="8" t="s">
        <v>2</v>
      </c>
    </row>
    <row r="2" spans="1:11" x14ac:dyDescent="0.3">
      <c r="A2" s="55"/>
      <c r="B2" s="55"/>
      <c r="C2" s="55"/>
      <c r="D2" s="5"/>
      <c r="E2" s="6" t="s">
        <v>3</v>
      </c>
      <c r="F2" s="7"/>
      <c r="G2" s="7"/>
      <c r="H2" s="5"/>
      <c r="I2" s="5"/>
      <c r="J2" s="8"/>
    </row>
    <row r="3" spans="1:11" x14ac:dyDescent="0.3">
      <c r="A3" s="55"/>
      <c r="B3" s="55"/>
      <c r="C3" s="55"/>
      <c r="D3" s="5"/>
      <c r="E3" s="6" t="s">
        <v>4</v>
      </c>
      <c r="F3" s="7"/>
      <c r="G3" s="7"/>
      <c r="H3" s="5"/>
      <c r="I3" s="5"/>
      <c r="J3" s="8"/>
    </row>
    <row r="4" spans="1:11" ht="58.15" customHeight="1" x14ac:dyDescent="0.3">
      <c r="A4" s="55"/>
      <c r="B4" s="55"/>
      <c r="C4" s="55"/>
      <c r="D4" s="5"/>
      <c r="E4" s="9" t="s">
        <v>5</v>
      </c>
      <c r="F4" s="7"/>
      <c r="G4" s="7"/>
      <c r="H4" s="5"/>
      <c r="I4" s="5"/>
      <c r="J4" s="8"/>
    </row>
    <row r="5" spans="1:11" x14ac:dyDescent="0.3">
      <c r="A5" s="5"/>
      <c r="B5" s="5"/>
      <c r="C5" s="5"/>
      <c r="D5" s="5"/>
      <c r="E5" s="5"/>
      <c r="F5" s="7"/>
      <c r="G5" s="7"/>
      <c r="H5" s="5"/>
      <c r="I5" s="5"/>
      <c r="J5" s="8"/>
    </row>
    <row r="6" spans="1:11" ht="16.5" customHeight="1" x14ac:dyDescent="0.3">
      <c r="A6" s="56" t="s">
        <v>6</v>
      </c>
      <c r="B6" s="56"/>
      <c r="C6" s="56"/>
      <c r="D6" s="56"/>
      <c r="E6" s="56"/>
      <c r="F6" s="56"/>
      <c r="G6" s="56"/>
      <c r="H6" s="56"/>
      <c r="I6" s="56"/>
      <c r="J6" s="56"/>
    </row>
    <row r="7" spans="1:11" ht="16.5" customHeight="1" x14ac:dyDescent="0.3">
      <c r="A7" s="57" t="s">
        <v>65</v>
      </c>
      <c r="B7" s="57"/>
      <c r="C7" s="57"/>
      <c r="D7" s="57"/>
      <c r="E7" s="57"/>
      <c r="F7" s="57"/>
      <c r="G7" s="57"/>
      <c r="H7" s="57"/>
      <c r="I7" s="57"/>
      <c r="J7" s="57"/>
    </row>
    <row r="8" spans="1:11" x14ac:dyDescent="0.3">
      <c r="A8" s="10"/>
      <c r="B8" s="10"/>
      <c r="C8" s="10"/>
      <c r="D8" s="10"/>
      <c r="E8" s="10"/>
      <c r="F8" s="10"/>
      <c r="G8" s="10"/>
      <c r="H8" s="10"/>
      <c r="I8" s="10"/>
      <c r="J8" s="10"/>
    </row>
    <row r="9" spans="1:11" x14ac:dyDescent="0.3">
      <c r="A9" s="5"/>
      <c r="B9" s="58"/>
      <c r="C9" s="58"/>
      <c r="D9" s="58"/>
      <c r="E9" s="58"/>
      <c r="F9" s="58"/>
      <c r="G9" s="11"/>
      <c r="H9" s="5"/>
      <c r="I9" s="5"/>
      <c r="J9" s="8"/>
    </row>
    <row r="10" spans="1:11" ht="16.5" customHeight="1" x14ac:dyDescent="0.3">
      <c r="A10" s="59" t="s">
        <v>66</v>
      </c>
      <c r="B10" s="59"/>
      <c r="C10" s="59"/>
      <c r="D10" s="59"/>
      <c r="E10" s="59"/>
      <c r="F10" s="59"/>
      <c r="G10" s="59"/>
      <c r="H10" s="59"/>
      <c r="I10" s="59"/>
      <c r="J10" s="59"/>
    </row>
    <row r="11" spans="1:11" ht="58.9" customHeight="1" x14ac:dyDescent="0.3">
      <c r="A11" s="59"/>
      <c r="B11" s="59"/>
      <c r="C11" s="59"/>
      <c r="D11" s="59"/>
      <c r="E11" s="59"/>
      <c r="F11" s="59"/>
      <c r="G11" s="59"/>
      <c r="H11" s="59"/>
      <c r="I11" s="59"/>
      <c r="J11" s="59"/>
    </row>
    <row r="12" spans="1:11" ht="61.15" customHeight="1" x14ac:dyDescent="0.3">
      <c r="A12" s="47" t="s">
        <v>7</v>
      </c>
      <c r="B12" s="47"/>
      <c r="C12" s="47"/>
      <c r="D12" s="47"/>
      <c r="E12" s="47"/>
      <c r="F12" s="47"/>
      <c r="G12" s="47"/>
      <c r="H12" s="47"/>
      <c r="I12" s="47"/>
      <c r="J12" s="47"/>
    </row>
    <row r="13" spans="1:11" x14ac:dyDescent="0.3">
      <c r="A13" s="12"/>
      <c r="B13" s="12"/>
      <c r="C13" s="12"/>
      <c r="D13" s="12"/>
      <c r="E13" s="12"/>
      <c r="F13" s="13"/>
      <c r="G13" s="13"/>
      <c r="H13" s="12"/>
      <c r="I13" s="12"/>
    </row>
    <row r="14" spans="1:11" x14ac:dyDescent="0.3">
      <c r="A14" s="48" t="s">
        <v>8</v>
      </c>
      <c r="B14" s="48"/>
      <c r="C14" s="48"/>
      <c r="D14" s="48"/>
      <c r="E14" s="48"/>
      <c r="F14" s="48"/>
      <c r="G14" s="48"/>
      <c r="H14" s="48"/>
      <c r="I14" s="48"/>
      <c r="J14" s="48"/>
    </row>
    <row r="15" spans="1:11" x14ac:dyDescent="0.3">
      <c r="F15" s="14"/>
      <c r="G15" s="14"/>
      <c r="H15" s="15"/>
      <c r="I15" s="15"/>
      <c r="J15" s="16"/>
      <c r="K15" s="8"/>
    </row>
    <row r="16" spans="1:11" s="17" customFormat="1" ht="17.25" x14ac:dyDescent="0.35">
      <c r="A16" s="52" t="s">
        <v>9</v>
      </c>
      <c r="B16" s="53"/>
      <c r="C16" s="53"/>
      <c r="D16" s="54"/>
      <c r="E16" s="49" t="s">
        <v>21</v>
      </c>
      <c r="F16" s="49"/>
      <c r="G16" s="49"/>
      <c r="H16" s="49"/>
      <c r="I16" s="49"/>
    </row>
    <row r="17" spans="1:9" s="8" customFormat="1" ht="30" x14ac:dyDescent="0.3">
      <c r="A17" s="34" t="s">
        <v>11</v>
      </c>
      <c r="B17" s="18" t="s">
        <v>12</v>
      </c>
      <c r="C17" s="18" t="s">
        <v>13</v>
      </c>
      <c r="D17" s="19" t="s">
        <v>14</v>
      </c>
      <c r="E17" s="20" t="s">
        <v>15</v>
      </c>
      <c r="F17" s="21" t="s">
        <v>12</v>
      </c>
      <c r="G17" s="29" t="s">
        <v>16</v>
      </c>
      <c r="H17" s="30" t="s">
        <v>14</v>
      </c>
      <c r="I17" s="30" t="s">
        <v>10</v>
      </c>
    </row>
    <row r="18" spans="1:9" s="22" customFormat="1" ht="39.75" x14ac:dyDescent="0.3">
      <c r="A18" s="36" t="s">
        <v>22</v>
      </c>
      <c r="B18" s="38">
        <v>3</v>
      </c>
      <c r="C18" s="37">
        <v>333.33333333333331</v>
      </c>
      <c r="D18" s="39">
        <f t="shared" ref="D18:D61" si="0">B18*C18</f>
        <v>1000</v>
      </c>
      <c r="E18" s="40"/>
      <c r="F18" s="41"/>
      <c r="G18" s="42"/>
      <c r="H18" s="43"/>
      <c r="I18" s="44"/>
    </row>
    <row r="19" spans="1:9" s="22" customFormat="1" ht="39.75" x14ac:dyDescent="0.3">
      <c r="A19" s="36" t="s">
        <v>23</v>
      </c>
      <c r="B19" s="38">
        <v>3</v>
      </c>
      <c r="C19" s="37">
        <v>333.33333333333331</v>
      </c>
      <c r="D19" s="39">
        <f t="shared" si="0"/>
        <v>1000</v>
      </c>
      <c r="E19" s="40"/>
      <c r="F19" s="41"/>
      <c r="G19" s="42"/>
      <c r="H19" s="43"/>
      <c r="I19" s="45"/>
    </row>
    <row r="20" spans="1:9" s="22" customFormat="1" ht="39.75" x14ac:dyDescent="0.3">
      <c r="A20" s="36" t="s">
        <v>24</v>
      </c>
      <c r="B20" s="38">
        <v>3</v>
      </c>
      <c r="C20" s="37">
        <v>333.33333333333331</v>
      </c>
      <c r="D20" s="39">
        <f t="shared" si="0"/>
        <v>1000</v>
      </c>
      <c r="E20" s="40"/>
      <c r="F20" s="41"/>
      <c r="G20" s="42"/>
      <c r="H20" s="43"/>
      <c r="I20" s="45"/>
    </row>
    <row r="21" spans="1:9" s="22" customFormat="1" ht="39.75" x14ac:dyDescent="0.3">
      <c r="A21" s="36" t="s">
        <v>25</v>
      </c>
      <c r="B21" s="38">
        <v>3</v>
      </c>
      <c r="C21" s="37">
        <v>333.33333333333331</v>
      </c>
      <c r="D21" s="39">
        <f t="shared" si="0"/>
        <v>1000</v>
      </c>
      <c r="E21" s="40"/>
      <c r="F21" s="41"/>
      <c r="G21" s="42"/>
      <c r="H21" s="43"/>
      <c r="I21" s="45"/>
    </row>
    <row r="22" spans="1:9" s="22" customFormat="1" ht="39.75" x14ac:dyDescent="0.3">
      <c r="A22" s="36" t="s">
        <v>26</v>
      </c>
      <c r="B22" s="38">
        <v>3</v>
      </c>
      <c r="C22" s="37">
        <v>60</v>
      </c>
      <c r="D22" s="39">
        <f t="shared" si="0"/>
        <v>180</v>
      </c>
      <c r="E22" s="40"/>
      <c r="F22" s="41"/>
      <c r="G22" s="42"/>
      <c r="H22" s="43"/>
      <c r="I22" s="45"/>
    </row>
    <row r="23" spans="1:9" s="22" customFormat="1" ht="39.75" x14ac:dyDescent="0.3">
      <c r="A23" s="36" t="s">
        <v>27</v>
      </c>
      <c r="B23" s="38">
        <v>3</v>
      </c>
      <c r="C23" s="37">
        <v>60</v>
      </c>
      <c r="D23" s="39">
        <f t="shared" si="0"/>
        <v>180</v>
      </c>
      <c r="E23" s="40"/>
      <c r="F23" s="41"/>
      <c r="G23" s="42"/>
      <c r="H23" s="43"/>
      <c r="I23" s="45"/>
    </row>
    <row r="24" spans="1:9" s="22" customFormat="1" ht="39.75" x14ac:dyDescent="0.3">
      <c r="A24" s="36" t="s">
        <v>28</v>
      </c>
      <c r="B24" s="38">
        <v>3</v>
      </c>
      <c r="C24" s="37">
        <v>183.33333333333334</v>
      </c>
      <c r="D24" s="39">
        <f t="shared" si="0"/>
        <v>550</v>
      </c>
      <c r="E24" s="40"/>
      <c r="F24" s="41"/>
      <c r="G24" s="42"/>
      <c r="H24" s="43"/>
      <c r="I24" s="45"/>
    </row>
    <row r="25" spans="1:9" s="22" customFormat="1" ht="39.75" x14ac:dyDescent="0.3">
      <c r="A25" s="36" t="s">
        <v>29</v>
      </c>
      <c r="B25" s="38">
        <v>3</v>
      </c>
      <c r="C25" s="37">
        <v>183.33333333333334</v>
      </c>
      <c r="D25" s="39">
        <f t="shared" si="0"/>
        <v>550</v>
      </c>
      <c r="E25" s="40"/>
      <c r="F25" s="41"/>
      <c r="G25" s="42"/>
      <c r="H25" s="43"/>
      <c r="I25" s="45"/>
    </row>
    <row r="26" spans="1:9" s="22" customFormat="1" ht="52.5" x14ac:dyDescent="0.3">
      <c r="A26" s="36" t="s">
        <v>30</v>
      </c>
      <c r="B26" s="38">
        <v>3</v>
      </c>
      <c r="C26" s="37">
        <v>80</v>
      </c>
      <c r="D26" s="39">
        <f t="shared" si="0"/>
        <v>240</v>
      </c>
      <c r="E26" s="40"/>
      <c r="F26" s="41"/>
      <c r="G26" s="42"/>
      <c r="H26" s="43"/>
      <c r="I26" s="45"/>
    </row>
    <row r="27" spans="1:9" s="22" customFormat="1" ht="39.75" x14ac:dyDescent="0.3">
      <c r="A27" s="36" t="s">
        <v>31</v>
      </c>
      <c r="B27" s="38">
        <v>3</v>
      </c>
      <c r="C27" s="37">
        <v>333.33333333333331</v>
      </c>
      <c r="D27" s="39">
        <f t="shared" si="0"/>
        <v>1000</v>
      </c>
      <c r="E27" s="40"/>
      <c r="F27" s="41"/>
      <c r="G27" s="42"/>
      <c r="H27" s="43"/>
      <c r="I27" s="45"/>
    </row>
    <row r="28" spans="1:9" s="22" customFormat="1" ht="39.75" x14ac:dyDescent="0.3">
      <c r="A28" s="36" t="s">
        <v>32</v>
      </c>
      <c r="B28" s="38">
        <v>3</v>
      </c>
      <c r="C28" s="37">
        <v>333.33333333333331</v>
      </c>
      <c r="D28" s="39">
        <f t="shared" si="0"/>
        <v>1000</v>
      </c>
      <c r="E28" s="40"/>
      <c r="F28" s="41"/>
      <c r="G28" s="42"/>
      <c r="H28" s="43"/>
      <c r="I28" s="45"/>
    </row>
    <row r="29" spans="1:9" s="22" customFormat="1" ht="39.75" x14ac:dyDescent="0.3">
      <c r="A29" s="36" t="s">
        <v>33</v>
      </c>
      <c r="B29" s="38">
        <v>3</v>
      </c>
      <c r="C29" s="37">
        <v>333.33333333333331</v>
      </c>
      <c r="D29" s="39">
        <f t="shared" si="0"/>
        <v>1000</v>
      </c>
      <c r="E29" s="40"/>
      <c r="F29" s="41"/>
      <c r="G29" s="42"/>
      <c r="H29" s="43"/>
      <c r="I29" s="45"/>
    </row>
    <row r="30" spans="1:9" s="22" customFormat="1" ht="39.75" x14ac:dyDescent="0.3">
      <c r="A30" s="36" t="s">
        <v>34</v>
      </c>
      <c r="B30" s="38">
        <v>3</v>
      </c>
      <c r="C30" s="37">
        <v>333.33333333333331</v>
      </c>
      <c r="D30" s="39">
        <f t="shared" si="0"/>
        <v>1000</v>
      </c>
      <c r="E30" s="40"/>
      <c r="F30" s="41"/>
      <c r="G30" s="42"/>
      <c r="H30" s="43"/>
      <c r="I30" s="45"/>
    </row>
    <row r="31" spans="1:9" s="22" customFormat="1" ht="39.75" x14ac:dyDescent="0.3">
      <c r="A31" s="36" t="s">
        <v>35</v>
      </c>
      <c r="B31" s="38">
        <v>3</v>
      </c>
      <c r="C31" s="37">
        <v>911</v>
      </c>
      <c r="D31" s="39">
        <f t="shared" si="0"/>
        <v>2733</v>
      </c>
      <c r="E31" s="40"/>
      <c r="F31" s="41"/>
      <c r="G31" s="42"/>
      <c r="H31" s="43"/>
      <c r="I31" s="45"/>
    </row>
    <row r="32" spans="1:9" s="22" customFormat="1" ht="39.75" x14ac:dyDescent="0.3">
      <c r="A32" s="36" t="s">
        <v>36</v>
      </c>
      <c r="B32" s="38">
        <v>3</v>
      </c>
      <c r="C32" s="37">
        <v>911</v>
      </c>
      <c r="D32" s="39">
        <f t="shared" si="0"/>
        <v>2733</v>
      </c>
      <c r="E32" s="40"/>
      <c r="F32" s="41"/>
      <c r="G32" s="42"/>
      <c r="H32" s="43"/>
      <c r="I32" s="45"/>
    </row>
    <row r="33" spans="1:9" s="22" customFormat="1" ht="39.75" x14ac:dyDescent="0.3">
      <c r="A33" s="36" t="s">
        <v>37</v>
      </c>
      <c r="B33" s="38">
        <v>3</v>
      </c>
      <c r="C33" s="37">
        <v>911</v>
      </c>
      <c r="D33" s="39">
        <f t="shared" si="0"/>
        <v>2733</v>
      </c>
      <c r="E33" s="40"/>
      <c r="F33" s="41"/>
      <c r="G33" s="42"/>
      <c r="H33" s="43"/>
      <c r="I33" s="45"/>
    </row>
    <row r="34" spans="1:9" s="22" customFormat="1" ht="39.75" x14ac:dyDescent="0.3">
      <c r="A34" s="36" t="s">
        <v>38</v>
      </c>
      <c r="B34" s="38">
        <v>3</v>
      </c>
      <c r="C34" s="37">
        <v>966.66666666666663</v>
      </c>
      <c r="D34" s="39">
        <f t="shared" si="0"/>
        <v>2900</v>
      </c>
      <c r="E34" s="40"/>
      <c r="F34" s="41"/>
      <c r="G34" s="42"/>
      <c r="H34" s="43"/>
      <c r="I34" s="45"/>
    </row>
    <row r="35" spans="1:9" s="22" customFormat="1" ht="39.75" x14ac:dyDescent="0.3">
      <c r="A35" s="36" t="s">
        <v>39</v>
      </c>
      <c r="B35" s="38">
        <v>3</v>
      </c>
      <c r="C35" s="37">
        <v>966.66666666666663</v>
      </c>
      <c r="D35" s="39">
        <f t="shared" si="0"/>
        <v>2900</v>
      </c>
      <c r="E35" s="40"/>
      <c r="F35" s="41"/>
      <c r="G35" s="42"/>
      <c r="H35" s="43"/>
      <c r="I35" s="45"/>
    </row>
    <row r="36" spans="1:9" s="22" customFormat="1" ht="39.75" x14ac:dyDescent="0.3">
      <c r="A36" s="36" t="s">
        <v>40</v>
      </c>
      <c r="B36" s="38">
        <v>3</v>
      </c>
      <c r="C36" s="37">
        <v>966.66666666666663</v>
      </c>
      <c r="D36" s="39">
        <f t="shared" si="0"/>
        <v>2900</v>
      </c>
      <c r="E36" s="40"/>
      <c r="F36" s="41"/>
      <c r="G36" s="42"/>
      <c r="H36" s="43"/>
      <c r="I36" s="45"/>
    </row>
    <row r="37" spans="1:9" s="22" customFormat="1" ht="39.75" x14ac:dyDescent="0.3">
      <c r="A37" s="36" t="s">
        <v>41</v>
      </c>
      <c r="B37" s="38">
        <v>3</v>
      </c>
      <c r="C37" s="37">
        <v>966.66666666666663</v>
      </c>
      <c r="D37" s="39">
        <f t="shared" si="0"/>
        <v>2900</v>
      </c>
      <c r="E37" s="40"/>
      <c r="F37" s="41"/>
      <c r="G37" s="42"/>
      <c r="H37" s="43"/>
      <c r="I37" s="45"/>
    </row>
    <row r="38" spans="1:9" s="22" customFormat="1" ht="39.75" x14ac:dyDescent="0.3">
      <c r="A38" s="36" t="s">
        <v>42</v>
      </c>
      <c r="B38" s="38">
        <v>3</v>
      </c>
      <c r="C38" s="37">
        <v>911</v>
      </c>
      <c r="D38" s="39">
        <f t="shared" si="0"/>
        <v>2733</v>
      </c>
      <c r="E38" s="40"/>
      <c r="F38" s="41"/>
      <c r="G38" s="42"/>
      <c r="H38" s="43"/>
      <c r="I38" s="45"/>
    </row>
    <row r="39" spans="1:9" s="22" customFormat="1" ht="39.75" x14ac:dyDescent="0.3">
      <c r="A39" s="36" t="s">
        <v>43</v>
      </c>
      <c r="B39" s="38">
        <v>3</v>
      </c>
      <c r="C39" s="37">
        <v>911</v>
      </c>
      <c r="D39" s="39">
        <f t="shared" si="0"/>
        <v>2733</v>
      </c>
      <c r="E39" s="40"/>
      <c r="F39" s="41"/>
      <c r="G39" s="42"/>
      <c r="H39" s="43"/>
      <c r="I39" s="45"/>
    </row>
    <row r="40" spans="1:9" s="22" customFormat="1" ht="39.75" x14ac:dyDescent="0.3">
      <c r="A40" s="36" t="s">
        <v>44</v>
      </c>
      <c r="B40" s="38">
        <v>3</v>
      </c>
      <c r="C40" s="37">
        <v>911</v>
      </c>
      <c r="D40" s="39">
        <f t="shared" si="0"/>
        <v>2733</v>
      </c>
      <c r="E40" s="40"/>
      <c r="F40" s="41"/>
      <c r="G40" s="42"/>
      <c r="H40" s="43"/>
      <c r="I40" s="45"/>
    </row>
    <row r="41" spans="1:9" s="22" customFormat="1" ht="39.75" x14ac:dyDescent="0.3">
      <c r="A41" s="36" t="s">
        <v>45</v>
      </c>
      <c r="B41" s="38">
        <v>3</v>
      </c>
      <c r="C41" s="37">
        <v>60</v>
      </c>
      <c r="D41" s="39">
        <f t="shared" si="0"/>
        <v>180</v>
      </c>
      <c r="E41" s="40"/>
      <c r="F41" s="41"/>
      <c r="G41" s="42"/>
      <c r="H41" s="43"/>
      <c r="I41" s="45"/>
    </row>
    <row r="42" spans="1:9" s="22" customFormat="1" ht="39.75" x14ac:dyDescent="0.3">
      <c r="A42" s="36" t="s">
        <v>46</v>
      </c>
      <c r="B42" s="38">
        <v>3</v>
      </c>
      <c r="C42" s="37">
        <v>60</v>
      </c>
      <c r="D42" s="39">
        <f t="shared" si="0"/>
        <v>180</v>
      </c>
      <c r="E42" s="40"/>
      <c r="F42" s="41"/>
      <c r="G42" s="42"/>
      <c r="H42" s="43"/>
      <c r="I42" s="45"/>
    </row>
    <row r="43" spans="1:9" s="22" customFormat="1" ht="39.75" x14ac:dyDescent="0.3">
      <c r="A43" s="36" t="s">
        <v>47</v>
      </c>
      <c r="B43" s="38">
        <v>3</v>
      </c>
      <c r="C43" s="37">
        <v>60</v>
      </c>
      <c r="D43" s="39">
        <f t="shared" si="0"/>
        <v>180</v>
      </c>
      <c r="E43" s="40"/>
      <c r="F43" s="41"/>
      <c r="G43" s="42"/>
      <c r="H43" s="43"/>
      <c r="I43" s="45"/>
    </row>
    <row r="44" spans="1:9" s="22" customFormat="1" ht="39.75" x14ac:dyDescent="0.3">
      <c r="A44" s="36" t="s">
        <v>48</v>
      </c>
      <c r="B44" s="38">
        <v>3</v>
      </c>
      <c r="C44" s="37">
        <v>60</v>
      </c>
      <c r="D44" s="39">
        <f t="shared" si="0"/>
        <v>180</v>
      </c>
      <c r="E44" s="40"/>
      <c r="F44" s="41"/>
      <c r="G44" s="42"/>
      <c r="H44" s="43"/>
      <c r="I44" s="45"/>
    </row>
    <row r="45" spans="1:9" s="22" customFormat="1" ht="39.75" x14ac:dyDescent="0.3">
      <c r="A45" s="36" t="s">
        <v>49</v>
      </c>
      <c r="B45" s="38">
        <v>3</v>
      </c>
      <c r="C45" s="37">
        <v>60</v>
      </c>
      <c r="D45" s="39">
        <f t="shared" si="0"/>
        <v>180</v>
      </c>
      <c r="E45" s="40"/>
      <c r="F45" s="41"/>
      <c r="G45" s="42"/>
      <c r="H45" s="43"/>
      <c r="I45" s="45"/>
    </row>
    <row r="46" spans="1:9" s="22" customFormat="1" ht="39.75" x14ac:dyDescent="0.3">
      <c r="A46" s="36" t="s">
        <v>50</v>
      </c>
      <c r="B46" s="38">
        <v>3</v>
      </c>
      <c r="C46" s="37">
        <v>60</v>
      </c>
      <c r="D46" s="39">
        <f t="shared" si="0"/>
        <v>180</v>
      </c>
      <c r="E46" s="40"/>
      <c r="F46" s="41"/>
      <c r="G46" s="42"/>
      <c r="H46" s="43"/>
      <c r="I46" s="45"/>
    </row>
    <row r="47" spans="1:9" s="22" customFormat="1" ht="39.75" x14ac:dyDescent="0.3">
      <c r="A47" s="36" t="s">
        <v>51</v>
      </c>
      <c r="B47" s="38">
        <v>3</v>
      </c>
      <c r="C47" s="37">
        <v>60</v>
      </c>
      <c r="D47" s="39">
        <f t="shared" si="0"/>
        <v>180</v>
      </c>
      <c r="E47" s="40"/>
      <c r="F47" s="41"/>
      <c r="G47" s="42"/>
      <c r="H47" s="43"/>
      <c r="I47" s="45"/>
    </row>
    <row r="48" spans="1:9" s="22" customFormat="1" ht="39.75" x14ac:dyDescent="0.3">
      <c r="A48" s="36" t="s">
        <v>52</v>
      </c>
      <c r="B48" s="38">
        <v>3</v>
      </c>
      <c r="C48" s="37">
        <v>60</v>
      </c>
      <c r="D48" s="39">
        <f t="shared" si="0"/>
        <v>180</v>
      </c>
      <c r="E48" s="40"/>
      <c r="F48" s="41"/>
      <c r="G48" s="42"/>
      <c r="H48" s="43"/>
      <c r="I48" s="45"/>
    </row>
    <row r="49" spans="1:1024" s="22" customFormat="1" ht="39.75" x14ac:dyDescent="0.3">
      <c r="A49" s="36" t="s">
        <v>53</v>
      </c>
      <c r="B49" s="38">
        <v>3</v>
      </c>
      <c r="C49" s="37">
        <v>60</v>
      </c>
      <c r="D49" s="39">
        <f t="shared" si="0"/>
        <v>180</v>
      </c>
      <c r="E49" s="40"/>
      <c r="F49" s="41"/>
      <c r="G49" s="42"/>
      <c r="H49" s="43"/>
      <c r="I49" s="45"/>
    </row>
    <row r="50" spans="1:1024" s="22" customFormat="1" ht="39.75" x14ac:dyDescent="0.3">
      <c r="A50" s="36" t="s">
        <v>54</v>
      </c>
      <c r="B50" s="38">
        <v>3</v>
      </c>
      <c r="C50" s="37">
        <v>60</v>
      </c>
      <c r="D50" s="39">
        <f t="shared" si="0"/>
        <v>180</v>
      </c>
      <c r="E50" s="40"/>
      <c r="F50" s="41"/>
      <c r="G50" s="42"/>
      <c r="H50" s="43"/>
      <c r="I50" s="45"/>
    </row>
    <row r="51" spans="1:1024" s="22" customFormat="1" ht="39.75" x14ac:dyDescent="0.3">
      <c r="A51" s="36" t="s">
        <v>55</v>
      </c>
      <c r="B51" s="38">
        <v>3</v>
      </c>
      <c r="C51" s="37">
        <v>183.33333333333334</v>
      </c>
      <c r="D51" s="39">
        <f t="shared" si="0"/>
        <v>550</v>
      </c>
      <c r="E51" s="40"/>
      <c r="F51" s="41"/>
      <c r="G51" s="42"/>
      <c r="H51" s="43"/>
      <c r="I51" s="45"/>
    </row>
    <row r="52" spans="1:1024" s="22" customFormat="1" ht="39.75" x14ac:dyDescent="0.3">
      <c r="A52" s="36" t="s">
        <v>56</v>
      </c>
      <c r="B52" s="38">
        <v>3</v>
      </c>
      <c r="C52" s="37">
        <v>183.33333333333334</v>
      </c>
      <c r="D52" s="39">
        <f t="shared" si="0"/>
        <v>550</v>
      </c>
      <c r="E52" s="40"/>
      <c r="F52" s="41"/>
      <c r="G52" s="42"/>
      <c r="H52" s="43"/>
      <c r="I52" s="45"/>
    </row>
    <row r="53" spans="1:1024" s="22" customFormat="1" ht="39.75" x14ac:dyDescent="0.3">
      <c r="A53" s="36" t="s">
        <v>57</v>
      </c>
      <c r="B53" s="38">
        <v>3</v>
      </c>
      <c r="C53" s="37">
        <v>183.33333333333334</v>
      </c>
      <c r="D53" s="39">
        <f t="shared" si="0"/>
        <v>550</v>
      </c>
      <c r="E53" s="40"/>
      <c r="F53" s="41"/>
      <c r="G53" s="42"/>
      <c r="H53" s="43"/>
      <c r="I53" s="45"/>
    </row>
    <row r="54" spans="1:1024" s="22" customFormat="1" ht="39.75" x14ac:dyDescent="0.3">
      <c r="A54" s="36" t="s">
        <v>58</v>
      </c>
      <c r="B54" s="38">
        <v>3</v>
      </c>
      <c r="C54" s="37">
        <v>183.33333333333334</v>
      </c>
      <c r="D54" s="39">
        <f t="shared" si="0"/>
        <v>550</v>
      </c>
      <c r="E54" s="40"/>
      <c r="F54" s="41"/>
      <c r="G54" s="42"/>
      <c r="H54" s="43"/>
      <c r="I54" s="45"/>
    </row>
    <row r="55" spans="1:1024" s="22" customFormat="1" ht="39.75" x14ac:dyDescent="0.3">
      <c r="A55" s="36" t="s">
        <v>59</v>
      </c>
      <c r="B55" s="38">
        <v>3</v>
      </c>
      <c r="C55" s="37">
        <v>183.33333333333334</v>
      </c>
      <c r="D55" s="39">
        <f t="shared" si="0"/>
        <v>550</v>
      </c>
      <c r="E55" s="40"/>
      <c r="F55" s="41"/>
      <c r="G55" s="42"/>
      <c r="H55" s="43"/>
      <c r="I55" s="45"/>
    </row>
    <row r="56" spans="1:1024" s="22" customFormat="1" ht="39.75" x14ac:dyDescent="0.3">
      <c r="A56" s="36" t="s">
        <v>60</v>
      </c>
      <c r="B56" s="38">
        <v>3</v>
      </c>
      <c r="C56" s="37">
        <v>183.33333333333334</v>
      </c>
      <c r="D56" s="39">
        <f t="shared" si="0"/>
        <v>550</v>
      </c>
      <c r="E56" s="40"/>
      <c r="F56" s="41"/>
      <c r="G56" s="42"/>
      <c r="H56" s="43"/>
      <c r="I56" s="45"/>
    </row>
    <row r="57" spans="1:1024" s="22" customFormat="1" ht="39.75" x14ac:dyDescent="0.3">
      <c r="A57" s="36" t="s">
        <v>61</v>
      </c>
      <c r="B57" s="38">
        <v>3</v>
      </c>
      <c r="C57" s="37">
        <v>183.33333333333334</v>
      </c>
      <c r="D57" s="39">
        <f t="shared" si="0"/>
        <v>550</v>
      </c>
      <c r="E57" s="40"/>
      <c r="F57" s="41"/>
      <c r="G57" s="42"/>
      <c r="H57" s="43"/>
      <c r="I57" s="45"/>
    </row>
    <row r="58" spans="1:1024" s="22" customFormat="1" ht="39.75" x14ac:dyDescent="0.3">
      <c r="A58" s="36" t="s">
        <v>62</v>
      </c>
      <c r="B58" s="38">
        <v>3</v>
      </c>
      <c r="C58" s="37">
        <v>183.33333333333334</v>
      </c>
      <c r="D58" s="39">
        <f t="shared" si="0"/>
        <v>550</v>
      </c>
      <c r="E58" s="40"/>
      <c r="F58" s="41"/>
      <c r="G58" s="42"/>
      <c r="H58" s="43"/>
      <c r="I58" s="45"/>
    </row>
    <row r="59" spans="1:1024" s="22" customFormat="1" ht="39.75" x14ac:dyDescent="0.3">
      <c r="A59" s="36" t="s">
        <v>63</v>
      </c>
      <c r="B59" s="38">
        <v>3</v>
      </c>
      <c r="C59" s="37">
        <v>183.33333333333334</v>
      </c>
      <c r="D59" s="39">
        <f t="shared" si="0"/>
        <v>550</v>
      </c>
      <c r="E59" s="40"/>
      <c r="F59" s="41"/>
      <c r="G59" s="42"/>
      <c r="H59" s="43"/>
      <c r="I59" s="45"/>
    </row>
    <row r="60" spans="1:1024" s="22" customFormat="1" ht="39.75" x14ac:dyDescent="0.3">
      <c r="A60" s="36" t="s">
        <v>64</v>
      </c>
      <c r="B60" s="38">
        <v>3</v>
      </c>
      <c r="C60" s="37">
        <v>183.33333333333334</v>
      </c>
      <c r="D60" s="39">
        <f t="shared" si="0"/>
        <v>550</v>
      </c>
      <c r="E60" s="40"/>
      <c r="F60" s="41"/>
      <c r="G60" s="42"/>
      <c r="H60" s="43"/>
      <c r="I60" s="45"/>
    </row>
    <row r="61" spans="1:1024" s="22" customFormat="1" x14ac:dyDescent="0.3">
      <c r="A61" s="36"/>
      <c r="B61" s="38"/>
      <c r="C61" s="37"/>
      <c r="D61" s="39">
        <f t="shared" si="0"/>
        <v>0</v>
      </c>
      <c r="E61" s="40"/>
      <c r="F61" s="41"/>
      <c r="G61" s="42"/>
      <c r="H61" s="43"/>
      <c r="I61" s="45"/>
    </row>
    <row r="62" spans="1:1024" ht="17.25" customHeight="1" x14ac:dyDescent="0.35">
      <c r="A62" s="35" t="s">
        <v>17</v>
      </c>
      <c r="B62" s="23"/>
      <c r="C62" s="24"/>
      <c r="D62" s="28">
        <f>SUM(D18:D61)</f>
        <v>44998</v>
      </c>
      <c r="E62" s="50" t="s">
        <v>18</v>
      </c>
      <c r="F62" s="51"/>
      <c r="G62" s="51"/>
      <c r="H62" s="31"/>
      <c r="I62" s="32"/>
      <c r="AMI62"/>
      <c r="AMJ62"/>
    </row>
    <row r="63" spans="1:1024" x14ac:dyDescent="0.3">
      <c r="A63" s="25"/>
      <c r="B63" s="46" t="s">
        <v>19</v>
      </c>
      <c r="C63" s="46"/>
      <c r="D63" s="46"/>
      <c r="E63" s="46"/>
      <c r="F63" s="46"/>
      <c r="G63" s="46"/>
      <c r="H63" s="26"/>
      <c r="I63" s="33"/>
      <c r="AMI63"/>
      <c r="AMJ63"/>
    </row>
    <row r="66" spans="5:1024" x14ac:dyDescent="0.3">
      <c r="E66" s="3"/>
      <c r="AMJ66"/>
    </row>
    <row r="67" spans="5:1024" x14ac:dyDescent="0.3">
      <c r="E67" s="27"/>
    </row>
    <row r="72" spans="5:1024" x14ac:dyDescent="0.3">
      <c r="G72" s="3" t="s">
        <v>20</v>
      </c>
    </row>
  </sheetData>
  <mergeCells count="11">
    <mergeCell ref="A1:C4"/>
    <mergeCell ref="A6:J6"/>
    <mergeCell ref="A7:J7"/>
    <mergeCell ref="B9:F9"/>
    <mergeCell ref="A10:J11"/>
    <mergeCell ref="B63:G63"/>
    <mergeCell ref="A12:J12"/>
    <mergeCell ref="A14:J14"/>
    <mergeCell ref="E16:I16"/>
    <mergeCell ref="E62:G62"/>
    <mergeCell ref="A16:D16"/>
  </mergeCells>
  <pageMargins left="0.59027777777777801" right="0" top="0.196527777777778" bottom="0.196527777777778" header="0.118055555555556" footer="0.118055555555556"/>
  <pageSetup paperSize="9" scale="60" firstPageNumber="0" orientation="landscape" horizontalDpi="300" verticalDpi="300" r:id="rId1"/>
  <headerFooter>
    <oddHeader>&amp;R&amp;"Times New Roman,Normale"&amp;8&amp;F</oddHeader>
    <oddFooter>&amp;L&amp;7&amp;A</oddFooter>
  </headerFooter>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indicazioni</vt:lpstr>
      <vt:lpstr>fg. 1 offerta prodotti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rv</dc:creator>
  <dc:description/>
  <cp:lastModifiedBy>Renzo Grasselli</cp:lastModifiedBy>
  <cp:revision>1</cp:revision>
  <cp:lastPrinted>2020-12-02T15:14:13Z</cp:lastPrinted>
  <dcterms:created xsi:type="dcterms:W3CDTF">2007-05-08T12:20:40Z</dcterms:created>
  <dcterms:modified xsi:type="dcterms:W3CDTF">2022-04-20T08:48:11Z</dcterms:modified>
  <dc:language>it-IT</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